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ropbox\3. KIEM TRA HOC KY\NAM 2019-2020\KIEM TRA HKI NAM 2019-2020\5. MA TRAN KTHK1_1920\Ma tran KTHK1 nam hoc 2019-2020_THPT\3_Ma tran_KT HKI_19_20_Hoa\"/>
    </mc:Choice>
  </mc:AlternateContent>
  <xr:revisionPtr revIDLastSave="0" documentId="13_ncr:1_{D471CE00-A078-40B9-8502-BDB4E02BCDD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6" i="1" l="1"/>
  <c r="R7" i="1"/>
  <c r="R8" i="1"/>
  <c r="R9" i="1"/>
  <c r="R11" i="1"/>
  <c r="Q12" i="1"/>
  <c r="N13" i="1"/>
  <c r="O14" i="1"/>
  <c r="J12" i="1" l="1"/>
  <c r="C12" i="1" l="1"/>
  <c r="D12" i="1"/>
  <c r="E12" i="1"/>
  <c r="F12" i="1"/>
  <c r="G12" i="1"/>
  <c r="H12" i="1"/>
  <c r="I12" i="1"/>
  <c r="L7" i="1"/>
  <c r="L8" i="1"/>
  <c r="L9" i="1"/>
  <c r="L10" i="1"/>
  <c r="L11" i="1"/>
  <c r="L6" i="1"/>
  <c r="K7" i="1"/>
  <c r="K8" i="1"/>
  <c r="K9" i="1"/>
  <c r="K10" i="1"/>
  <c r="K11" i="1"/>
  <c r="K6" i="1"/>
  <c r="C13" i="1" l="1"/>
  <c r="C14" i="1" s="1"/>
  <c r="I13" i="1"/>
  <c r="I14" i="1" s="1"/>
  <c r="G13" i="1"/>
  <c r="G14" i="1" s="1"/>
  <c r="E13" i="1"/>
  <c r="E14" i="1" s="1"/>
  <c r="M6" i="1"/>
  <c r="M9" i="1"/>
  <c r="M7" i="1"/>
  <c r="K12" i="1"/>
  <c r="M11" i="1"/>
  <c r="M10" i="1"/>
  <c r="M8" i="1"/>
  <c r="L12" i="1"/>
  <c r="L13" i="1" l="1"/>
  <c r="L14" i="1" s="1"/>
  <c r="K13" i="1"/>
  <c r="K14" i="1" s="1"/>
  <c r="M12" i="1"/>
  <c r="M13" i="1" l="1"/>
  <c r="M14" i="1" s="1"/>
</calcChain>
</file>

<file path=xl/sharedStrings.xml><?xml version="1.0" encoding="utf-8"?>
<sst xmlns="http://schemas.openxmlformats.org/spreadsheetml/2006/main" count="33" uniqueCount="24">
  <si>
    <t>Nội Dung</t>
  </si>
  <si>
    <t>Vận dụng</t>
  </si>
  <si>
    <t>Vận dụng cao</t>
  </si>
  <si>
    <t>Tổng</t>
  </si>
  <si>
    <t>LT</t>
  </si>
  <si>
    <t>Toán</t>
  </si>
  <si>
    <t>Biết</t>
  </si>
  <si>
    <t>Hiểu</t>
  </si>
  <si>
    <t>TT</t>
  </si>
  <si>
    <t>ND</t>
  </si>
  <si>
    <t>Câu</t>
  </si>
  <si>
    <t>Tiết</t>
  </si>
  <si>
    <t>Tổng câu</t>
  </si>
  <si>
    <t>Tổng điểm</t>
  </si>
  <si>
    <t>%</t>
  </si>
  <si>
    <t>Tỉ lệ yêu cầu</t>
  </si>
  <si>
    <t>Este- Lipit</t>
  </si>
  <si>
    <t>Aminoaxit- Protein</t>
  </si>
  <si>
    <t>Polime</t>
  </si>
  <si>
    <t>Đại cương Kim loại</t>
  </si>
  <si>
    <t>Cacbohidrat</t>
  </si>
  <si>
    <t>Tổng hợp (hữu cơ)</t>
  </si>
  <si>
    <t>MA TRẬN ĐỀ KIỂM TRA HỌC KÌ I- MÔN HOÁ HỌC- NĂM HỌC 2019- 2020</t>
  </si>
  <si>
    <r>
      <rPr>
        <b/>
        <i/>
        <sz val="16"/>
        <color theme="1"/>
        <rFont val="Times New Roman"/>
        <family val="1"/>
      </rPr>
      <t>Qui định chung:</t>
    </r>
    <r>
      <rPr>
        <i/>
        <sz val="16"/>
        <color theme="1"/>
        <rFont val="Times New Roman"/>
        <family val="1"/>
      </rPr>
      <t xml:space="preserve"> Đề gồm 30 câu trắc nghiệm, kiểm tra nội dung kiến thức theo giới hạn của chương trình, 
tỉ lệ Biết- Hiểu- VD- VDC lần lượt là 4- 3- 2 -1;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</si>
</sst>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rgb="FF0000CC"/>
      <name val="Times New Roman"/>
      <family val="1"/>
    </font>
    <font>
      <b/>
      <sz val="16"/>
      <color theme="1"/>
      <name val="Times New Roman"/>
      <family val="1"/>
    </font>
    <font>
      <i/>
      <sz val="16"/>
      <color theme="1"/>
      <name val="Times New Roman"/>
      <family val="1"/>
    </font>
    <font>
      <b/>
      <i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CC"/>
      <color rgb="FF00CC00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workbookViewId="0">
      <selection activeCell="V7" sqref="V7"/>
    </sheetView>
  </sheetViews>
  <sheetFormatPr defaultRowHeight="15" x14ac:dyDescent="0.25"/>
  <cols>
    <col min="1" max="1" width="4.7109375" style="1" customWidth="1"/>
    <col min="2" max="2" width="34.5703125" customWidth="1"/>
    <col min="3" max="10" width="7.85546875" customWidth="1"/>
    <col min="11" max="12" width="11" customWidth="1"/>
    <col min="13" max="13" width="12.5703125" customWidth="1"/>
    <col min="14" max="18" width="0" hidden="1" customWidth="1"/>
  </cols>
  <sheetData>
    <row r="1" spans="1:18" ht="27" customHeight="1" x14ac:dyDescent="0.3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8" ht="42" customHeight="1" x14ac:dyDescent="0.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8" ht="15.75" thickBot="1" x14ac:dyDescent="0.3"/>
    <row r="4" spans="1:18" ht="15.75" customHeight="1" thickBot="1" x14ac:dyDescent="0.35">
      <c r="A4" s="28" t="s">
        <v>8</v>
      </c>
      <c r="B4" s="34" t="s">
        <v>0</v>
      </c>
      <c r="C4" s="40" t="s">
        <v>6</v>
      </c>
      <c r="D4" s="40"/>
      <c r="E4" s="40" t="s">
        <v>7</v>
      </c>
      <c r="F4" s="40"/>
      <c r="G4" s="36" t="s">
        <v>1</v>
      </c>
      <c r="H4" s="37"/>
      <c r="I4" s="36" t="s">
        <v>2</v>
      </c>
      <c r="J4" s="37"/>
      <c r="K4" s="36" t="s">
        <v>3</v>
      </c>
      <c r="L4" s="37"/>
      <c r="M4" s="38" t="s">
        <v>3</v>
      </c>
      <c r="N4" s="8"/>
      <c r="O4" s="8"/>
      <c r="P4" s="8"/>
      <c r="Q4" s="8"/>
      <c r="R4" s="8"/>
    </row>
    <row r="5" spans="1:18" ht="19.5" thickBot="1" x14ac:dyDescent="0.35">
      <c r="A5" s="29"/>
      <c r="B5" s="35"/>
      <c r="C5" s="9" t="s">
        <v>4</v>
      </c>
      <c r="D5" s="9" t="s">
        <v>5</v>
      </c>
      <c r="E5" s="9" t="s">
        <v>4</v>
      </c>
      <c r="F5" s="9" t="s">
        <v>5</v>
      </c>
      <c r="G5" s="9" t="s">
        <v>4</v>
      </c>
      <c r="H5" s="9" t="s">
        <v>5</v>
      </c>
      <c r="I5" s="9" t="s">
        <v>4</v>
      </c>
      <c r="J5" s="9" t="s">
        <v>5</v>
      </c>
      <c r="K5" s="9" t="s">
        <v>4</v>
      </c>
      <c r="L5" s="9" t="s">
        <v>5</v>
      </c>
      <c r="M5" s="39"/>
      <c r="N5" s="8"/>
      <c r="O5" s="8"/>
      <c r="P5" s="8" t="s">
        <v>9</v>
      </c>
      <c r="Q5" s="8" t="s">
        <v>11</v>
      </c>
      <c r="R5" s="8" t="s">
        <v>10</v>
      </c>
    </row>
    <row r="6" spans="1:18" s="5" customFormat="1" ht="24" customHeight="1" thickBot="1" x14ac:dyDescent="0.3">
      <c r="A6" s="10">
        <v>1</v>
      </c>
      <c r="B6" s="11" t="s">
        <v>16</v>
      </c>
      <c r="C6" s="12">
        <v>3</v>
      </c>
      <c r="D6" s="12"/>
      <c r="E6" s="12">
        <v>1</v>
      </c>
      <c r="F6" s="12">
        <v>1</v>
      </c>
      <c r="G6" s="12">
        <v>1</v>
      </c>
      <c r="H6" s="12"/>
      <c r="I6" s="12"/>
      <c r="J6" s="12">
        <v>1</v>
      </c>
      <c r="K6" s="12">
        <f>C6+G6+I6+E6</f>
        <v>5</v>
      </c>
      <c r="L6" s="12">
        <f>F6+H6+J6+D6</f>
        <v>2</v>
      </c>
      <c r="M6" s="13">
        <f t="shared" ref="M6:M11" si="0">L6+K6</f>
        <v>7</v>
      </c>
      <c r="N6" s="14">
        <v>7</v>
      </c>
      <c r="O6" s="15"/>
      <c r="P6" s="15">
        <v>1</v>
      </c>
      <c r="Q6" s="15">
        <v>6</v>
      </c>
      <c r="R6" s="15">
        <f>Q6/32*30</f>
        <v>5.625</v>
      </c>
    </row>
    <row r="7" spans="1:18" s="5" customFormat="1" ht="24" customHeight="1" thickBot="1" x14ac:dyDescent="0.3">
      <c r="A7" s="10">
        <v>2</v>
      </c>
      <c r="B7" s="11" t="s">
        <v>20</v>
      </c>
      <c r="C7" s="12">
        <v>2</v>
      </c>
      <c r="D7" s="12"/>
      <c r="E7" s="12">
        <v>2</v>
      </c>
      <c r="F7" s="12"/>
      <c r="G7" s="12"/>
      <c r="H7" s="12">
        <v>1</v>
      </c>
      <c r="I7" s="12"/>
      <c r="J7" s="12"/>
      <c r="K7" s="12">
        <f t="shared" ref="K7:K11" si="1">C7+G7+I7+E7</f>
        <v>4</v>
      </c>
      <c r="L7" s="12">
        <f t="shared" ref="L7:L11" si="2">F7+H7+J7+D7</f>
        <v>1</v>
      </c>
      <c r="M7" s="13">
        <f t="shared" si="0"/>
        <v>5</v>
      </c>
      <c r="N7" s="14">
        <v>4</v>
      </c>
      <c r="O7" s="15"/>
      <c r="P7" s="15">
        <v>2</v>
      </c>
      <c r="Q7" s="15">
        <v>7</v>
      </c>
      <c r="R7" s="15">
        <f t="shared" ref="R7:R11" si="3">Q7/32*30</f>
        <v>6.5625</v>
      </c>
    </row>
    <row r="8" spans="1:18" s="5" customFormat="1" ht="24" customHeight="1" thickBot="1" x14ac:dyDescent="0.3">
      <c r="A8" s="10">
        <v>3</v>
      </c>
      <c r="B8" s="11" t="s">
        <v>17</v>
      </c>
      <c r="C8" s="12">
        <v>3</v>
      </c>
      <c r="D8" s="12"/>
      <c r="E8" s="12"/>
      <c r="F8" s="12">
        <v>1</v>
      </c>
      <c r="G8" s="12">
        <v>1</v>
      </c>
      <c r="H8" s="12">
        <v>1</v>
      </c>
      <c r="I8" s="12"/>
      <c r="J8" s="12">
        <v>1</v>
      </c>
      <c r="K8" s="12">
        <f t="shared" si="1"/>
        <v>4</v>
      </c>
      <c r="L8" s="12">
        <f t="shared" si="2"/>
        <v>3</v>
      </c>
      <c r="M8" s="13">
        <f t="shared" si="0"/>
        <v>7</v>
      </c>
      <c r="N8" s="14">
        <v>7</v>
      </c>
      <c r="O8" s="15"/>
      <c r="P8" s="15">
        <v>3</v>
      </c>
      <c r="Q8" s="15">
        <v>6</v>
      </c>
      <c r="R8" s="15">
        <f t="shared" si="3"/>
        <v>5.625</v>
      </c>
    </row>
    <row r="9" spans="1:18" s="5" customFormat="1" ht="24" customHeight="1" thickBot="1" x14ac:dyDescent="0.3">
      <c r="A9" s="10">
        <v>4</v>
      </c>
      <c r="B9" s="11" t="s">
        <v>18</v>
      </c>
      <c r="C9" s="12">
        <v>2</v>
      </c>
      <c r="D9" s="12"/>
      <c r="E9" s="12"/>
      <c r="F9" s="12">
        <v>1</v>
      </c>
      <c r="G9" s="12"/>
      <c r="H9" s="12"/>
      <c r="I9" s="12"/>
      <c r="J9" s="12"/>
      <c r="K9" s="12">
        <f t="shared" si="1"/>
        <v>2</v>
      </c>
      <c r="L9" s="12">
        <f t="shared" si="2"/>
        <v>1</v>
      </c>
      <c r="M9" s="16">
        <f t="shared" si="0"/>
        <v>3</v>
      </c>
      <c r="N9" s="14">
        <v>4</v>
      </c>
      <c r="O9" s="15"/>
      <c r="P9" s="15">
        <v>4</v>
      </c>
      <c r="Q9" s="15">
        <v>6</v>
      </c>
      <c r="R9" s="15">
        <f t="shared" si="3"/>
        <v>5.625</v>
      </c>
    </row>
    <row r="10" spans="1:18" s="5" customFormat="1" ht="24" customHeight="1" thickBot="1" x14ac:dyDescent="0.3">
      <c r="A10" s="10">
        <v>5</v>
      </c>
      <c r="B10" s="11" t="s">
        <v>21</v>
      </c>
      <c r="C10" s="12"/>
      <c r="D10" s="12"/>
      <c r="E10" s="12">
        <v>1</v>
      </c>
      <c r="F10" s="12"/>
      <c r="G10" s="12">
        <v>1</v>
      </c>
      <c r="H10" s="12"/>
      <c r="I10" s="12">
        <v>1</v>
      </c>
      <c r="J10" s="12"/>
      <c r="K10" s="12">
        <f t="shared" si="1"/>
        <v>3</v>
      </c>
      <c r="L10" s="12">
        <f t="shared" si="2"/>
        <v>0</v>
      </c>
      <c r="M10" s="16">
        <f t="shared" si="0"/>
        <v>3</v>
      </c>
      <c r="N10" s="14">
        <v>3</v>
      </c>
      <c r="O10" s="15"/>
      <c r="P10" s="15">
        <v>5</v>
      </c>
      <c r="Q10" s="15"/>
      <c r="R10" s="15"/>
    </row>
    <row r="11" spans="1:18" s="5" customFormat="1" ht="24" customHeight="1" thickBot="1" x14ac:dyDescent="0.3">
      <c r="A11" s="10">
        <v>6</v>
      </c>
      <c r="B11" s="11" t="s">
        <v>19</v>
      </c>
      <c r="C11" s="12">
        <v>2</v>
      </c>
      <c r="D11" s="12"/>
      <c r="E11" s="12">
        <v>1</v>
      </c>
      <c r="F11" s="12">
        <v>1</v>
      </c>
      <c r="G11" s="12"/>
      <c r="H11" s="12">
        <v>1</v>
      </c>
      <c r="I11" s="12"/>
      <c r="J11" s="12"/>
      <c r="K11" s="12">
        <f t="shared" si="1"/>
        <v>3</v>
      </c>
      <c r="L11" s="12">
        <f t="shared" si="2"/>
        <v>2</v>
      </c>
      <c r="M11" s="16">
        <f t="shared" si="0"/>
        <v>5</v>
      </c>
      <c r="N11" s="14">
        <v>5</v>
      </c>
      <c r="O11" s="15"/>
      <c r="P11" s="15">
        <v>6</v>
      </c>
      <c r="Q11" s="15">
        <v>7</v>
      </c>
      <c r="R11" s="15">
        <f t="shared" si="3"/>
        <v>6.5625</v>
      </c>
    </row>
    <row r="12" spans="1:18" s="5" customFormat="1" ht="24" customHeight="1" thickBot="1" x14ac:dyDescent="0.3">
      <c r="A12" s="32" t="s">
        <v>12</v>
      </c>
      <c r="B12" s="33"/>
      <c r="C12" s="12">
        <f t="shared" ref="C12:M12" si="4">SUM(C6:C11)</f>
        <v>12</v>
      </c>
      <c r="D12" s="12">
        <f t="shared" si="4"/>
        <v>0</v>
      </c>
      <c r="E12" s="12">
        <f t="shared" si="4"/>
        <v>5</v>
      </c>
      <c r="F12" s="12">
        <f t="shared" si="4"/>
        <v>4</v>
      </c>
      <c r="G12" s="12">
        <f t="shared" si="4"/>
        <v>3</v>
      </c>
      <c r="H12" s="12">
        <f t="shared" si="4"/>
        <v>3</v>
      </c>
      <c r="I12" s="12">
        <f t="shared" si="4"/>
        <v>1</v>
      </c>
      <c r="J12" s="12">
        <f t="shared" si="4"/>
        <v>2</v>
      </c>
      <c r="K12" s="12">
        <f t="shared" si="4"/>
        <v>21</v>
      </c>
      <c r="L12" s="12">
        <f t="shared" si="4"/>
        <v>9</v>
      </c>
      <c r="M12" s="17">
        <f t="shared" si="4"/>
        <v>30</v>
      </c>
      <c r="N12" s="15"/>
      <c r="O12" s="15"/>
      <c r="P12" s="15"/>
      <c r="Q12" s="15">
        <f>SUM(Q6:Q11)</f>
        <v>32</v>
      </c>
      <c r="R12" s="15"/>
    </row>
    <row r="13" spans="1:18" s="5" customFormat="1" ht="24" customHeight="1" thickBot="1" x14ac:dyDescent="0.3">
      <c r="A13" s="32" t="s">
        <v>13</v>
      </c>
      <c r="B13" s="33"/>
      <c r="C13" s="31">
        <f>O14*(C12+D12)</f>
        <v>4</v>
      </c>
      <c r="D13" s="31"/>
      <c r="E13" s="31">
        <f>O14*(E12+F12)</f>
        <v>3</v>
      </c>
      <c r="F13" s="31"/>
      <c r="G13" s="31">
        <f>O14*(G12+H12)</f>
        <v>2</v>
      </c>
      <c r="H13" s="31"/>
      <c r="I13" s="31">
        <f>O14*(I12+J12)</f>
        <v>1</v>
      </c>
      <c r="J13" s="31"/>
      <c r="K13" s="18">
        <f>K12*O14</f>
        <v>7</v>
      </c>
      <c r="L13" s="18">
        <f>L12*O14</f>
        <v>3</v>
      </c>
      <c r="M13" s="19">
        <f>M12*O14</f>
        <v>10</v>
      </c>
      <c r="N13" s="15">
        <f>SUM(N6:N11)</f>
        <v>30</v>
      </c>
      <c r="O13" s="15"/>
      <c r="P13" s="15"/>
      <c r="Q13" s="15"/>
      <c r="R13" s="15"/>
    </row>
    <row r="14" spans="1:18" s="6" customFormat="1" ht="24" customHeight="1" thickBot="1" x14ac:dyDescent="0.3">
      <c r="A14" s="24" t="s">
        <v>14</v>
      </c>
      <c r="B14" s="24"/>
      <c r="C14" s="41">
        <f>C13/10</f>
        <v>0.4</v>
      </c>
      <c r="D14" s="41"/>
      <c r="E14" s="41">
        <f t="shared" ref="E14" si="5">E13/10</f>
        <v>0.3</v>
      </c>
      <c r="F14" s="41"/>
      <c r="G14" s="41">
        <f t="shared" ref="G14" si="6">G13/10</f>
        <v>0.2</v>
      </c>
      <c r="H14" s="41"/>
      <c r="I14" s="41">
        <f t="shared" ref="I14" si="7">I13/10</f>
        <v>0.1</v>
      </c>
      <c r="J14" s="41"/>
      <c r="K14" s="20">
        <f>+K13/10</f>
        <v>0.7</v>
      </c>
      <c r="L14" s="20">
        <f t="shared" ref="L14:M14" si="8">+L13/10</f>
        <v>0.3</v>
      </c>
      <c r="M14" s="20">
        <f t="shared" si="8"/>
        <v>1</v>
      </c>
      <c r="N14" s="21"/>
      <c r="O14" s="21">
        <f>10/30</f>
        <v>0.33333333333333331</v>
      </c>
      <c r="P14" s="21"/>
      <c r="Q14" s="21"/>
      <c r="R14" s="21"/>
    </row>
    <row r="15" spans="1:18" s="5" customFormat="1" ht="24" customHeight="1" thickBot="1" x14ac:dyDescent="0.3">
      <c r="A15" s="24" t="s">
        <v>15</v>
      </c>
      <c r="B15" s="25"/>
      <c r="C15" s="26">
        <v>0.4</v>
      </c>
      <c r="D15" s="26"/>
      <c r="E15" s="26">
        <v>0.3</v>
      </c>
      <c r="F15" s="26"/>
      <c r="G15" s="26">
        <v>0.2</v>
      </c>
      <c r="H15" s="26"/>
      <c r="I15" s="26">
        <v>0.1</v>
      </c>
      <c r="J15" s="26"/>
      <c r="K15" s="22"/>
      <c r="L15" s="23"/>
      <c r="M15" s="23"/>
      <c r="N15" s="15"/>
      <c r="O15" s="15"/>
      <c r="P15" s="15"/>
      <c r="Q15" s="15"/>
      <c r="R15" s="15"/>
    </row>
    <row r="17" spans="2:2" ht="15.75" x14ac:dyDescent="0.25">
      <c r="B17" s="4"/>
    </row>
    <row r="18" spans="2:2" ht="15.75" x14ac:dyDescent="0.25">
      <c r="B18" s="2"/>
    </row>
    <row r="19" spans="2:2" ht="15.75" x14ac:dyDescent="0.25">
      <c r="B19" s="2"/>
    </row>
    <row r="20" spans="2:2" ht="15.75" x14ac:dyDescent="0.25">
      <c r="B20" s="2"/>
    </row>
    <row r="21" spans="2:2" ht="15.75" x14ac:dyDescent="0.25">
      <c r="B21" s="3"/>
    </row>
    <row r="22" spans="2:2" ht="15.75" x14ac:dyDescent="0.25">
      <c r="B22" s="3"/>
    </row>
    <row r="23" spans="2:2" ht="15.75" x14ac:dyDescent="0.25">
      <c r="B23" s="7"/>
    </row>
    <row r="24" spans="2:2" ht="15.75" x14ac:dyDescent="0.25">
      <c r="B24" s="7"/>
    </row>
    <row r="25" spans="2:2" ht="15.75" x14ac:dyDescent="0.25">
      <c r="B25" s="3"/>
    </row>
  </sheetData>
  <mergeCells count="26">
    <mergeCell ref="A14:B14"/>
    <mergeCell ref="C14:D14"/>
    <mergeCell ref="E14:F14"/>
    <mergeCell ref="G14:H14"/>
    <mergeCell ref="I14:J14"/>
    <mergeCell ref="A1:M1"/>
    <mergeCell ref="A4:A5"/>
    <mergeCell ref="A2:M2"/>
    <mergeCell ref="G13:H13"/>
    <mergeCell ref="I13:J13"/>
    <mergeCell ref="C13:D13"/>
    <mergeCell ref="E13:F13"/>
    <mergeCell ref="A12:B12"/>
    <mergeCell ref="A13:B13"/>
    <mergeCell ref="B4:B5"/>
    <mergeCell ref="G4:H4"/>
    <mergeCell ref="I4:J4"/>
    <mergeCell ref="K4:L4"/>
    <mergeCell ref="M4:M5"/>
    <mergeCell ref="C4:D4"/>
    <mergeCell ref="E4:F4"/>
    <mergeCell ref="A15:B15"/>
    <mergeCell ref="C15:D15"/>
    <mergeCell ref="E15:F15"/>
    <mergeCell ref="G15:H15"/>
    <mergeCell ref="I15:J15"/>
  </mergeCells>
  <pageMargins left="0.79" right="0.7" top="0.75" bottom="0.3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2017-12-02T02:13:39Z</cp:lastPrinted>
  <dcterms:created xsi:type="dcterms:W3CDTF">2017-04-05T03:55:31Z</dcterms:created>
  <dcterms:modified xsi:type="dcterms:W3CDTF">2019-12-19T02:04:45Z</dcterms:modified>
</cp:coreProperties>
</file>